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11'!$A$1</definedName>
    <definedName name="Law">'Приложение 11'!$T$5</definedName>
    <definedName name="ReportNameYear">'Приложение 11'!$A$8</definedName>
    <definedName name="s" hidden="1">{#N/A,#N/A,FALSE,"Вып.доходы"}</definedName>
    <definedName name="TableHeaderYear1">'Приложение 11'!$Q$1</definedName>
    <definedName name="TableHeaderYear2">'Приложение 11'!$Q$2</definedName>
    <definedName name="TableHeaderYear3">'Приложение 11'!$Q$3</definedName>
    <definedName name="Unit">'Приложение 11'!$T$11</definedName>
    <definedName name="wrn.выпдох." hidden="1">{#N/A,#N/A,FALSE,"Вып.доходы"}</definedName>
    <definedName name="Year">'Приложение 11'!$A$2</definedName>
    <definedName name="Year1">'Приложение 11'!$T$3</definedName>
    <definedName name="Year2Year3">'Приложение 11'!$T$5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11'!$A$1:$T$22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T20" i="11" l="1"/>
  <c r="T19" i="11"/>
  <c r="T21" i="11"/>
  <c r="T15" i="11"/>
  <c r="T16" i="11"/>
  <c r="T17" i="11"/>
  <c r="T18" i="11"/>
  <c r="A2" i="11"/>
  <c r="A8" i="11"/>
  <c r="R4" i="11"/>
  <c r="T3" i="11"/>
</calcChain>
</file>

<file path=xl/sharedStrings.xml><?xml version="1.0" encoding="utf-8"?>
<sst xmlns="http://schemas.openxmlformats.org/spreadsheetml/2006/main" count="38" uniqueCount="35">
  <si>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</si>
  <si>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</si>
  <si>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</si>
  <si>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</si>
  <si>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</si>
  <si>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</si>
  <si>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</si>
  <si>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</si>
  <si>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</si>
  <si>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</si>
  <si>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</si>
  <si>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</si>
  <si>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</si>
  <si>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</si>
  <si>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</si>
  <si>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</si>
  <si>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</si>
  <si>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</si>
  <si>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</si>
  <si>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</si>
  <si>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</si>
  <si>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</si>
  <si>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11</t>
  </si>
  <si>
    <t>01.01.2020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</si>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</sst>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32"/>
  <sheetViews>
    <sheetView tabSelected="1" topLeftCell="J1" zoomScale="70" zoomScaleNormal="70" zoomScaleSheetLayoutView="70" workbookViewId="0"/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40" t="s">
        <v>23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22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40">
        <f>YEAR(Date)</f>
        <v>2020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12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2020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73" t="str">
        <f>CONCATENATE("и на плановый период ",Year+1," и ",Year+2," годов''")</f>
        <v>и на плановый период 2021 и 2022 годов''</v>
      </c>
      <c r="S4" s="73"/>
      <c r="T4" s="73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51" t="s">
        <v>34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51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100.5" customHeight="1" x14ac:dyDescent="0.35">
      <c r="A7" s="14"/>
      <c r="B7" s="21"/>
      <c r="C7" s="14"/>
      <c r="D7" s="21"/>
      <c r="M7" s="22"/>
      <c r="N7" s="22"/>
      <c r="Q7" s="20"/>
      <c r="R7" s="11"/>
      <c r="S7" s="11"/>
      <c r="T7" s="51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62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65" t="s">
        <v>18</v>
      </c>
      <c r="B12" s="63" t="s">
        <v>20</v>
      </c>
      <c r="C12" s="63" t="s">
        <v>21</v>
      </c>
      <c r="D12" s="63" t="s">
        <v>14</v>
      </c>
      <c r="E12" s="64" t="s">
        <v>15</v>
      </c>
      <c r="F12" s="60" t="s">
        <v>0</v>
      </c>
      <c r="G12" s="67" t="s">
        <v>1</v>
      </c>
      <c r="H12" s="65" t="s">
        <v>16</v>
      </c>
      <c r="I12" s="69" t="s">
        <v>2</v>
      </c>
      <c r="J12" s="67" t="s">
        <v>3</v>
      </c>
      <c r="K12" s="67" t="s">
        <v>4</v>
      </c>
      <c r="L12" s="60" t="s">
        <v>5</v>
      </c>
      <c r="M12" s="60" t="s">
        <v>6</v>
      </c>
      <c r="N12" s="60" t="s">
        <v>11</v>
      </c>
      <c r="O12" s="60" t="s">
        <v>7</v>
      </c>
      <c r="P12" s="60" t="s">
        <v>8</v>
      </c>
      <c r="Q12" s="60" t="s">
        <v>9</v>
      </c>
      <c r="R12" s="60" t="s">
        <v>10</v>
      </c>
      <c r="S12" s="61" t="s">
        <v>17</v>
      </c>
      <c r="T12" s="71" t="s">
        <v>19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66"/>
      <c r="B13" s="64"/>
      <c r="C13" s="64"/>
      <c r="D13" s="64"/>
      <c r="E13" s="68"/>
      <c r="F13" s="61"/>
      <c r="G13" s="65"/>
      <c r="H13" s="66"/>
      <c r="I13" s="70"/>
      <c r="J13" s="65"/>
      <c r="K13" s="65"/>
      <c r="L13" s="61"/>
      <c r="M13" s="61"/>
      <c r="N13" s="61"/>
      <c r="O13" s="61"/>
      <c r="P13" s="61"/>
      <c r="Q13" s="61"/>
      <c r="R13" s="61"/>
      <c r="S13" s="74"/>
      <c r="T13" s="7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58">
        <v>1</v>
      </c>
      <c r="B14" s="59">
        <v>2</v>
      </c>
      <c r="C14" s="58">
        <v>3</v>
      </c>
      <c r="D14" s="59">
        <v>4</v>
      </c>
      <c r="E14" s="58">
        <v>5</v>
      </c>
      <c r="F14" s="59">
        <v>6</v>
      </c>
      <c r="G14" s="58">
        <v>7</v>
      </c>
      <c r="H14" s="59">
        <v>8</v>
      </c>
      <c r="I14" s="58">
        <v>9</v>
      </c>
      <c r="J14" s="59">
        <v>10</v>
      </c>
      <c r="K14" s="58">
        <v>11</v>
      </c>
      <c r="L14" s="59">
        <v>12</v>
      </c>
      <c r="M14" s="58">
        <v>13</v>
      </c>
      <c r="N14" s="59">
        <v>14</v>
      </c>
      <c r="O14" s="58">
        <v>15</v>
      </c>
      <c r="P14" s="59">
        <v>16</v>
      </c>
      <c r="Q14" s="58">
        <v>17</v>
      </c>
      <c r="R14" s="59">
        <v>18</v>
      </c>
      <c r="S14" s="58">
        <v>19</v>
      </c>
      <c r="T14" s="59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60.75" x14ac:dyDescent="0.25">
      <c r="A15" s="53" t="s">
        <v>24</v>
      </c>
      <c r="B15" s="54" t="s">
        <v>25</v>
      </c>
      <c r="C15" s="53" t="s">
        <v>26</v>
      </c>
      <c r="D15" s="55" t="s">
        <v>27</v>
      </c>
      <c r="E15" s="56">
        <v>23345</v>
      </c>
      <c r="F15" s="56">
        <v>14466.1</v>
      </c>
      <c r="G15" s="56">
        <v>5627.4</v>
      </c>
      <c r="H15" s="56">
        <v>4628.8999999999996</v>
      </c>
      <c r="I15" s="56">
        <v>617.70000000000005</v>
      </c>
      <c r="J15" s="56">
        <v>57049</v>
      </c>
      <c r="K15" s="56">
        <v>35783.699999999997</v>
      </c>
      <c r="L15" s="56">
        <v>1716.3</v>
      </c>
      <c r="M15" s="56">
        <v>9079.5</v>
      </c>
      <c r="N15" s="56">
        <v>24332.7</v>
      </c>
      <c r="O15" s="56">
        <v>38826.400000000001</v>
      </c>
      <c r="P15" s="56">
        <v>1300.7</v>
      </c>
      <c r="Q15" s="56">
        <v>53689</v>
      </c>
      <c r="R15" s="56">
        <v>72974.2</v>
      </c>
      <c r="S15" s="56">
        <v>200000</v>
      </c>
      <c r="T15" s="57">
        <f t="shared" ref="T15:T21" si="0">SUM(E15:S15)</f>
        <v>543436.60000000009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81" x14ac:dyDescent="0.25">
      <c r="A16" s="29" t="s">
        <v>28</v>
      </c>
      <c r="B16" s="30" t="s">
        <v>29</v>
      </c>
      <c r="C16" s="29" t="s">
        <v>30</v>
      </c>
      <c r="D16" s="31" t="s">
        <v>27</v>
      </c>
      <c r="E16" s="32"/>
      <c r="F16" s="32"/>
      <c r="G16" s="32"/>
      <c r="H16" s="32"/>
      <c r="I16" s="32"/>
      <c r="J16" s="32"/>
      <c r="K16" s="32"/>
      <c r="L16" s="32"/>
      <c r="M16" s="32">
        <v>461132</v>
      </c>
      <c r="N16" s="32"/>
      <c r="O16" s="32"/>
      <c r="P16" s="32"/>
      <c r="Q16" s="32"/>
      <c r="R16" s="32"/>
      <c r="S16" s="32"/>
      <c r="T16" s="39">
        <f t="shared" si="0"/>
        <v>461132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37.5" x14ac:dyDescent="0.3">
      <c r="A17" s="46"/>
      <c r="B17" s="47" t="s">
        <v>31</v>
      </c>
      <c r="C17" s="46"/>
      <c r="D17" s="34"/>
      <c r="E17" s="48"/>
      <c r="F17" s="48"/>
      <c r="G17" s="48"/>
      <c r="H17" s="48"/>
      <c r="I17" s="48"/>
      <c r="J17" s="48"/>
      <c r="K17" s="48"/>
      <c r="L17" s="48"/>
      <c r="M17" s="48">
        <v>461132</v>
      </c>
      <c r="N17" s="48"/>
      <c r="O17" s="48"/>
      <c r="P17" s="48"/>
      <c r="Q17" s="48"/>
      <c r="R17" s="48"/>
      <c r="S17" s="48"/>
      <c r="T17" s="49">
        <f t="shared" si="0"/>
        <v>461132</v>
      </c>
      <c r="U17" s="50"/>
      <c r="V17" s="50"/>
      <c r="W17" s="50"/>
      <c r="X17" s="50"/>
      <c r="Y17" s="50"/>
      <c r="Z17" s="3"/>
      <c r="AA17" s="3"/>
      <c r="AB17" s="3"/>
      <c r="AC17" s="3"/>
      <c r="AD17" s="3"/>
      <c r="AE17" s="3"/>
    </row>
    <row r="18" spans="1:31" ht="20.25" x14ac:dyDescent="0.25">
      <c r="A18" s="36"/>
      <c r="B18" s="37" t="s">
        <v>19</v>
      </c>
      <c r="C18" s="36"/>
      <c r="D18" s="38"/>
      <c r="E18" s="35">
        <v>23345</v>
      </c>
      <c r="F18" s="35">
        <v>14466.1</v>
      </c>
      <c r="G18" s="35">
        <v>5627.4</v>
      </c>
      <c r="H18" s="35">
        <v>4628.8999999999996</v>
      </c>
      <c r="I18" s="35">
        <v>617.70000000000005</v>
      </c>
      <c r="J18" s="35">
        <v>57049</v>
      </c>
      <c r="K18" s="35">
        <v>35783.699999999997</v>
      </c>
      <c r="L18" s="35">
        <v>1716.3</v>
      </c>
      <c r="M18" s="35">
        <v>470211.5</v>
      </c>
      <c r="N18" s="35">
        <v>24332.7</v>
      </c>
      <c r="O18" s="35">
        <v>38826.400000000001</v>
      </c>
      <c r="P18" s="35">
        <v>1300.7</v>
      </c>
      <c r="Q18" s="35">
        <v>53689</v>
      </c>
      <c r="R18" s="35">
        <v>72974.2</v>
      </c>
      <c r="S18" s="35">
        <v>200000</v>
      </c>
      <c r="T18" s="35">
        <f t="shared" si="0"/>
        <v>1004568.5999999999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40.5" x14ac:dyDescent="0.25">
      <c r="A19" s="36"/>
      <c r="B19" s="37" t="s">
        <v>33</v>
      </c>
      <c r="C19" s="36"/>
      <c r="D19" s="38"/>
      <c r="E19" s="35">
        <v>23345</v>
      </c>
      <c r="F19" s="35">
        <v>14466.1</v>
      </c>
      <c r="G19" s="35">
        <v>5627.4</v>
      </c>
      <c r="H19" s="35">
        <v>4628.8999999999996</v>
      </c>
      <c r="I19" s="35">
        <v>617.70000000000005</v>
      </c>
      <c r="J19" s="35">
        <v>57049</v>
      </c>
      <c r="K19" s="35">
        <v>35783.699999999997</v>
      </c>
      <c r="L19" s="35">
        <v>1716.3</v>
      </c>
      <c r="M19" s="35">
        <v>9079.5</v>
      </c>
      <c r="N19" s="35">
        <v>24332.7</v>
      </c>
      <c r="O19" s="35">
        <v>38826.400000000001</v>
      </c>
      <c r="P19" s="35">
        <v>1300.7</v>
      </c>
      <c r="Q19" s="35">
        <v>53689</v>
      </c>
      <c r="R19" s="35">
        <v>72974.2</v>
      </c>
      <c r="S19" s="35">
        <v>200000</v>
      </c>
      <c r="T19" s="35">
        <f t="shared" si="0"/>
        <v>543436.60000000009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40.5" x14ac:dyDescent="0.25">
      <c r="A20" s="36"/>
      <c r="B20" s="37" t="s">
        <v>32</v>
      </c>
      <c r="C20" s="36"/>
      <c r="D20" s="38"/>
      <c r="E20" s="35"/>
      <c r="F20" s="35"/>
      <c r="G20" s="35"/>
      <c r="H20" s="35"/>
      <c r="I20" s="35"/>
      <c r="J20" s="35"/>
      <c r="K20" s="35"/>
      <c r="L20" s="35"/>
      <c r="M20" s="35">
        <v>461132</v>
      </c>
      <c r="N20" s="35"/>
      <c r="O20" s="35"/>
      <c r="P20" s="35"/>
      <c r="Q20" s="35"/>
      <c r="R20" s="35"/>
      <c r="S20" s="35"/>
      <c r="T20" s="35">
        <f t="shared" si="0"/>
        <v>461132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40.5" x14ac:dyDescent="0.25">
      <c r="A21" s="41"/>
      <c r="B21" s="42" t="s">
        <v>31</v>
      </c>
      <c r="C21" s="41"/>
      <c r="D21" s="43"/>
      <c r="E21" s="44"/>
      <c r="F21" s="44"/>
      <c r="G21" s="44"/>
      <c r="H21" s="44"/>
      <c r="I21" s="44"/>
      <c r="J21" s="44"/>
      <c r="K21" s="44"/>
      <c r="L21" s="44"/>
      <c r="M21" s="44">
        <v>461132</v>
      </c>
      <c r="N21" s="44"/>
      <c r="O21" s="44"/>
      <c r="P21" s="44"/>
      <c r="Q21" s="44"/>
      <c r="R21" s="44"/>
      <c r="S21" s="44"/>
      <c r="T21" s="44">
        <f t="shared" si="0"/>
        <v>461132</v>
      </c>
      <c r="U21" s="33"/>
      <c r="V21" s="33"/>
      <c r="W21" s="33"/>
      <c r="X21" s="33"/>
      <c r="Y21" s="3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45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2:31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2:31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2:31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2:31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2:31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2:31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2:31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2:31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</sheetData>
  <mergeCells count="22">
    <mergeCell ref="Q12:Q13"/>
    <mergeCell ref="R4:T4"/>
    <mergeCell ref="P12:P13"/>
    <mergeCell ref="O12:O13"/>
    <mergeCell ref="S12:S13"/>
    <mergeCell ref="R12:R13"/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2019-10-23T02:11:50Z</cp:lastPrinted>
  <dcterms:created xsi:type="dcterms:W3CDTF">2005-09-08T01:35:00Z</dcterms:created>
  <dcterms:modified xsi:type="dcterms:W3CDTF">2019-10-23T02:11:53Z</dcterms:modified>
</cp:coreProperties>
</file>